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19170" windowHeight="763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hamematakan'!$A$1:$E$39</definedName>
    <definedName name="_xlnm.Print_Area" localSheetId="0">'Ekamutneri hamematakan'!$A$1:$E$35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1" i="25"/>
  <c r="C11"/>
  <c r="D13" l="1"/>
  <c r="C19" i="24" l="1"/>
  <c r="D19" l="1"/>
  <c r="C7" l="1"/>
  <c r="E9"/>
  <c r="D7"/>
  <c r="E38" i="25" l="1"/>
  <c r="E37"/>
  <c r="E36"/>
  <c r="E35"/>
  <c r="D34"/>
  <c r="C34"/>
  <c r="E33"/>
  <c r="E32"/>
  <c r="E31"/>
  <c r="E30"/>
  <c r="E29"/>
  <c r="E28"/>
  <c r="E27"/>
  <c r="E26"/>
  <c r="E25"/>
  <c r="E24"/>
  <c r="E23"/>
  <c r="E22"/>
  <c r="E21"/>
  <c r="D20"/>
  <c r="C20"/>
  <c r="E19"/>
  <c r="E18"/>
  <c r="E17"/>
  <c r="E16"/>
  <c r="E15"/>
  <c r="E14"/>
  <c r="E13"/>
  <c r="E10"/>
  <c r="E9"/>
  <c r="D8"/>
  <c r="C8"/>
  <c r="E7"/>
  <c r="E34" i="24"/>
  <c r="E33"/>
  <c r="E32"/>
  <c r="E31"/>
  <c r="E30"/>
  <c r="E29"/>
  <c r="E28"/>
  <c r="E27"/>
  <c r="E26"/>
  <c r="E25"/>
  <c r="E24"/>
  <c r="E23"/>
  <c r="E22"/>
  <c r="E21"/>
  <c r="E20"/>
  <c r="D11"/>
  <c r="C11"/>
  <c r="E18"/>
  <c r="E17"/>
  <c r="E16"/>
  <c r="E15"/>
  <c r="E14"/>
  <c r="E13"/>
  <c r="E12"/>
  <c r="E10"/>
  <c r="E8"/>
  <c r="D12" i="25" l="1"/>
  <c r="D39" s="1"/>
  <c r="C12"/>
  <c r="E20"/>
  <c r="E34"/>
  <c r="E11" i="24"/>
  <c r="E7"/>
  <c r="E19"/>
  <c r="C35"/>
  <c r="D35"/>
  <c r="E8" i="25"/>
  <c r="E12" l="1"/>
  <c r="C39"/>
  <c r="E39" s="1"/>
  <c r="E35" i="24"/>
  <c r="E11" i="25" l="1"/>
</calcChain>
</file>

<file path=xl/sharedStrings.xml><?xml version="1.0" encoding="utf-8"?>
<sst xmlns="http://schemas.openxmlformats.org/spreadsheetml/2006/main" count="92" uniqueCount="57">
  <si>
    <t>հ/հ</t>
  </si>
  <si>
    <t>շահութահարկի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</si>
  <si>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</si>
  <si>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</si>
  <si>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</si>
  <si>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</si>
  <si>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</si>
  <si>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</si>
  <si>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</si>
  <si>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</si>
  <si>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</si>
  <si>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</si>
  <si>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</si>
  <si>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</si>
  <si>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</si>
  <si>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</si>
  <si>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</si>
  <si>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</si>
  <si>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</si>
  <si>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</si>
  <si>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</si>
  <si>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</si>
  <si>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</si>
  <si>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</si>
  <si>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</si>
  <si>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</si>
  <si>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</si>
  <si>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</si>
  <si>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</si>
  <si>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</si>
  <si>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</si>
  <si>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</si>
  <si>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</si>
  <si>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</si>
  <si>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</si>
  <si>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</si>
  <si>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</si>
  <si>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</si>
  <si>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</si>
  <si>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</si>
  <si>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</si>
  <si>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</si>
  <si>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</si>
  <si>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</si>
  <si>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</si>
  <si>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</si>
  <si>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</si>
  <si>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</si>
  <si>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</si>
  <si>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</si>
  <si>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</si>
  <si>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</si>
  <si>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</si>
  <si>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</si>
  <si>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</si>
  <si>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01. 01. 2018թ. – 30. 09. 2018թ.</t>
  </si>
  <si>
    <t>Ջրի սուբսիդիայից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</si>
</sst>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color theme="1"/>
      <name val="Sylfaen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3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5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2" fillId="0" borderId="0" xfId="44" applyFont="1" applyAlignment="1" applyProtection="1">
      <alignment horizontal="center" vertical="center"/>
    </xf>
    <xf numFmtId="164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164" fontId="1" fillId="0" borderId="0" xfId="1" applyNumberFormat="1" applyFont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2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</cellXfs>
  <cellStyles count="53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1"/>
    <cellStyle name="Normal 2" xfId="1"/>
    <cellStyle name="Normal 2 2" xfId="45"/>
    <cellStyle name="Normal 2_Gnman plan 21-2016" xfId="52"/>
    <cellStyle name="Normal 3" xfId="46"/>
    <cellStyle name="Normal 3 3" xfId="50"/>
    <cellStyle name="Normal 5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view="pageBreakPreview" zoomScaleSheetLayoutView="100" workbookViewId="0">
      <selection activeCell="J10" sqref="J10"/>
    </sheetView>
  </sheetViews>
  <sheetFormatPr defaultRowHeight="13.5"/>
  <cols>
    <col min="1" max="1" width="5.28515625" style="3" customWidth="1"/>
    <col min="2" max="2" width="52.140625" style="4" customWidth="1"/>
    <col min="3" max="4" width="17.85546875" style="4" customWidth="1"/>
    <col min="5" max="5" width="14.140625" style="4" customWidth="1"/>
    <col min="6" max="7" width="13.140625" style="4" customWidth="1"/>
    <col min="8" max="11" width="9.140625" style="4"/>
    <col min="12" max="12" width="9.5703125" style="4" bestFit="1" customWidth="1"/>
    <col min="13" max="16384" width="9.140625" style="4"/>
  </cols>
  <sheetData>
    <row r="1" spans="1:13" ht="16.5" customHeight="1">
      <c r="A1" s="14" t="s">
        <v>2</v>
      </c>
      <c r="B1" s="14"/>
      <c r="C1" s="14"/>
      <c r="D1" s="14"/>
      <c r="E1" s="14"/>
    </row>
    <row r="2" spans="1:13" s="2" customFormat="1" ht="20.25" customHeight="1">
      <c r="A2" s="15" t="s">
        <v>3</v>
      </c>
      <c r="B2" s="15"/>
      <c r="C2" s="16">
        <v>21</v>
      </c>
      <c r="D2" s="17" t="s">
        <v>4</v>
      </c>
      <c r="E2" s="17"/>
    </row>
    <row r="3" spans="1:13" ht="45" customHeight="1">
      <c r="A3" s="18" t="s">
        <v>51</v>
      </c>
      <c r="B3" s="18"/>
      <c r="C3" s="18"/>
      <c r="D3" s="18"/>
      <c r="E3" s="18"/>
      <c r="F3" s="19"/>
      <c r="G3" s="19"/>
      <c r="H3" s="19"/>
    </row>
    <row r="4" spans="1:13" s="22" customFormat="1" ht="22.5" customHeight="1">
      <c r="A4" s="20" t="s">
        <v>55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>
      <c r="E5" s="5" t="s">
        <v>5</v>
      </c>
    </row>
    <row r="6" spans="1:13" s="2" customFormat="1" ht="63.75" customHeight="1">
      <c r="A6" s="23" t="s">
        <v>0</v>
      </c>
      <c r="B6" s="24" t="s">
        <v>6</v>
      </c>
      <c r="C6" s="25" t="s">
        <v>53</v>
      </c>
      <c r="D6" s="25" t="s">
        <v>52</v>
      </c>
      <c r="E6" s="26" t="s">
        <v>7</v>
      </c>
    </row>
    <row r="7" spans="1:13" ht="31.5" customHeight="1">
      <c r="A7" s="27" t="s">
        <v>8</v>
      </c>
      <c r="B7" s="6" t="s">
        <v>9</v>
      </c>
      <c r="C7" s="28">
        <f>SUM(C8:C8,C9:C10)</f>
        <v>20058.8</v>
      </c>
      <c r="D7" s="28">
        <f>SUM(D8:D8,D9:D10)</f>
        <v>17216.5</v>
      </c>
      <c r="E7" s="28">
        <f t="shared" ref="E7:E35" si="0">D7-C7</f>
        <v>-2842.2999999999993</v>
      </c>
      <c r="F7" s="29"/>
      <c r="G7" s="30"/>
    </row>
    <row r="8" spans="1:13" ht="18.75" customHeight="1">
      <c r="A8" s="31">
        <v>1</v>
      </c>
      <c r="B8" s="11" t="s">
        <v>10</v>
      </c>
      <c r="C8" s="32">
        <v>20025</v>
      </c>
      <c r="D8" s="32">
        <v>17170</v>
      </c>
      <c r="E8" s="32">
        <f t="shared" si="0"/>
        <v>-2855</v>
      </c>
      <c r="F8" s="29"/>
      <c r="G8" s="29"/>
    </row>
    <row r="9" spans="1:13" ht="18" customHeight="1">
      <c r="A9" s="31">
        <v>2</v>
      </c>
      <c r="B9" s="11" t="s">
        <v>11</v>
      </c>
      <c r="C9" s="32">
        <v>33.799999999999997</v>
      </c>
      <c r="D9" s="12">
        <v>41.6</v>
      </c>
      <c r="E9" s="32">
        <f t="shared" si="0"/>
        <v>7.8000000000000043</v>
      </c>
      <c r="F9" s="29"/>
    </row>
    <row r="10" spans="1:13" ht="18.75" customHeight="1">
      <c r="A10" s="31">
        <v>3</v>
      </c>
      <c r="B10" s="10" t="s">
        <v>56</v>
      </c>
      <c r="C10" s="12"/>
      <c r="D10" s="12">
        <v>4.9000000000000004</v>
      </c>
      <c r="E10" s="32">
        <f t="shared" si="0"/>
        <v>4.9000000000000004</v>
      </c>
      <c r="F10" s="29"/>
    </row>
    <row r="11" spans="1:13" ht="29.25" customHeight="1">
      <c r="A11" s="27" t="s">
        <v>12</v>
      </c>
      <c r="B11" s="6" t="s">
        <v>13</v>
      </c>
      <c r="C11" s="7">
        <f>SUM(C12,C13:C19,C23:C32,C33:C34)</f>
        <v>20058.799999999992</v>
      </c>
      <c r="D11" s="7">
        <f>SUM(D12,D13:D19,D23:D32,D33:D34)</f>
        <v>18826.600000000002</v>
      </c>
      <c r="E11" s="28">
        <f t="shared" si="0"/>
        <v>-1232.1999999999898</v>
      </c>
      <c r="F11" s="29"/>
    </row>
    <row r="12" spans="1:13" ht="21" customHeight="1">
      <c r="A12" s="31">
        <v>1</v>
      </c>
      <c r="B12" s="11" t="s">
        <v>14</v>
      </c>
      <c r="C12" s="32">
        <v>13003.3</v>
      </c>
      <c r="D12" s="32">
        <v>13274</v>
      </c>
      <c r="E12" s="32">
        <f t="shared" si="0"/>
        <v>270.70000000000073</v>
      </c>
      <c r="F12" s="29"/>
    </row>
    <row r="13" spans="1:13" ht="21" customHeight="1">
      <c r="A13" s="31">
        <v>2</v>
      </c>
      <c r="B13" s="11" t="s">
        <v>15</v>
      </c>
      <c r="C13" s="32">
        <v>4557</v>
      </c>
      <c r="D13" s="32">
        <v>4320.7</v>
      </c>
      <c r="E13" s="32">
        <f t="shared" si="0"/>
        <v>-236.30000000000018</v>
      </c>
      <c r="F13" s="29"/>
    </row>
    <row r="14" spans="1:13" ht="21" customHeight="1">
      <c r="A14" s="31">
        <v>3</v>
      </c>
      <c r="B14" s="11" t="s">
        <v>16</v>
      </c>
      <c r="C14" s="32">
        <v>303.5</v>
      </c>
      <c r="D14" s="33">
        <v>246.4</v>
      </c>
      <c r="E14" s="32">
        <f t="shared" si="0"/>
        <v>-57.099999999999994</v>
      </c>
      <c r="F14" s="29"/>
    </row>
    <row r="15" spans="1:13" ht="21" customHeight="1">
      <c r="A15" s="31">
        <v>4</v>
      </c>
      <c r="B15" s="11" t="s">
        <v>17</v>
      </c>
      <c r="C15" s="32">
        <v>376</v>
      </c>
      <c r="D15" s="12">
        <v>319.39999999999998</v>
      </c>
      <c r="E15" s="32">
        <f t="shared" si="0"/>
        <v>-56.600000000000023</v>
      </c>
      <c r="F15" s="29"/>
    </row>
    <row r="16" spans="1:13" ht="21" customHeight="1">
      <c r="A16" s="31">
        <v>5</v>
      </c>
      <c r="B16" s="11" t="s">
        <v>18</v>
      </c>
      <c r="C16" s="32">
        <v>83.8</v>
      </c>
      <c r="D16" s="32">
        <v>82.5</v>
      </c>
      <c r="E16" s="32">
        <f t="shared" si="0"/>
        <v>-1.2999999999999972</v>
      </c>
      <c r="F16" s="29"/>
    </row>
    <row r="17" spans="1:6" ht="21" customHeight="1">
      <c r="A17" s="31">
        <v>6</v>
      </c>
      <c r="B17" s="11" t="s">
        <v>19</v>
      </c>
      <c r="C17" s="32">
        <v>12.3</v>
      </c>
      <c r="D17" s="32">
        <v>12.3</v>
      </c>
      <c r="E17" s="32">
        <f t="shared" si="0"/>
        <v>0</v>
      </c>
      <c r="F17" s="29"/>
    </row>
    <row r="18" spans="1:6" ht="21" customHeight="1">
      <c r="A18" s="31">
        <v>7</v>
      </c>
      <c r="B18" s="11" t="s">
        <v>20</v>
      </c>
      <c r="C18" s="32">
        <v>18</v>
      </c>
      <c r="D18" s="32">
        <v>18</v>
      </c>
      <c r="E18" s="32">
        <f t="shared" si="0"/>
        <v>0</v>
      </c>
      <c r="F18" s="29"/>
    </row>
    <row r="19" spans="1:6" ht="21" customHeight="1">
      <c r="A19" s="31">
        <v>8</v>
      </c>
      <c r="B19" s="11" t="s">
        <v>21</v>
      </c>
      <c r="C19" s="12">
        <f>SUM(C20:C22)</f>
        <v>89.7</v>
      </c>
      <c r="D19" s="12">
        <f>SUM(D20:D22)</f>
        <v>89.1</v>
      </c>
      <c r="E19" s="32">
        <f t="shared" si="0"/>
        <v>-0.60000000000000853</v>
      </c>
      <c r="F19" s="29"/>
    </row>
    <row r="20" spans="1:6" s="36" customFormat="1" ht="21" customHeight="1">
      <c r="A20" s="34">
        <v>8.1</v>
      </c>
      <c r="B20" s="13" t="s">
        <v>22</v>
      </c>
      <c r="C20" s="32">
        <v>43.2</v>
      </c>
      <c r="D20" s="35">
        <v>43.2</v>
      </c>
      <c r="E20" s="35">
        <f t="shared" si="0"/>
        <v>0</v>
      </c>
      <c r="F20" s="29"/>
    </row>
    <row r="21" spans="1:6" s="36" customFormat="1" ht="21" customHeight="1">
      <c r="A21" s="34">
        <v>8.1999999999999993</v>
      </c>
      <c r="B21" s="13" t="s">
        <v>23</v>
      </c>
      <c r="C21" s="32">
        <v>1.5</v>
      </c>
      <c r="D21" s="35">
        <v>0.9</v>
      </c>
      <c r="E21" s="35">
        <f t="shared" si="0"/>
        <v>-0.6</v>
      </c>
      <c r="F21" s="29"/>
    </row>
    <row r="22" spans="1:6" s="36" customFormat="1" ht="21" customHeight="1">
      <c r="A22" s="34">
        <v>8.3000000000000007</v>
      </c>
      <c r="B22" s="13" t="s">
        <v>24</v>
      </c>
      <c r="C22" s="32">
        <v>45</v>
      </c>
      <c r="D22" s="35">
        <v>45</v>
      </c>
      <c r="E22" s="35">
        <f t="shared" si="0"/>
        <v>0</v>
      </c>
      <c r="F22" s="29"/>
    </row>
    <row r="23" spans="1:6" ht="21" customHeight="1">
      <c r="A23" s="31">
        <v>9</v>
      </c>
      <c r="B23" s="11" t="s">
        <v>25</v>
      </c>
      <c r="C23" s="32">
        <v>330.8</v>
      </c>
      <c r="D23" s="32">
        <v>196</v>
      </c>
      <c r="E23" s="32">
        <f t="shared" si="0"/>
        <v>-134.80000000000001</v>
      </c>
      <c r="F23" s="29"/>
    </row>
    <row r="24" spans="1:6" ht="21" customHeight="1">
      <c r="A24" s="31">
        <v>10</v>
      </c>
      <c r="B24" s="11" t="s">
        <v>26</v>
      </c>
      <c r="C24" s="32">
        <v>180</v>
      </c>
      <c r="D24" s="32">
        <v>156.9</v>
      </c>
      <c r="E24" s="32">
        <f t="shared" si="0"/>
        <v>-23.099999999999994</v>
      </c>
      <c r="F24" s="29"/>
    </row>
    <row r="25" spans="1:6" ht="21" customHeight="1">
      <c r="A25" s="31">
        <v>11</v>
      </c>
      <c r="B25" s="11" t="s">
        <v>27</v>
      </c>
      <c r="C25" s="32">
        <v>15</v>
      </c>
      <c r="D25" s="32"/>
      <c r="E25" s="32">
        <f>D25-C25</f>
        <v>-15</v>
      </c>
      <c r="F25" s="29"/>
    </row>
    <row r="26" spans="1:6" ht="21" customHeight="1">
      <c r="A26" s="31">
        <v>12</v>
      </c>
      <c r="B26" s="11" t="s">
        <v>28</v>
      </c>
      <c r="C26" s="32">
        <v>66</v>
      </c>
      <c r="D26" s="32">
        <v>44</v>
      </c>
      <c r="E26" s="32">
        <f t="shared" si="0"/>
        <v>-22</v>
      </c>
      <c r="F26" s="29"/>
    </row>
    <row r="27" spans="1:6" ht="21" customHeight="1">
      <c r="A27" s="31">
        <v>13</v>
      </c>
      <c r="B27" s="11" t="s">
        <v>29</v>
      </c>
      <c r="C27" s="32">
        <v>748.1</v>
      </c>
      <c r="D27" s="32"/>
      <c r="E27" s="32">
        <f t="shared" si="0"/>
        <v>-748.1</v>
      </c>
      <c r="F27" s="29"/>
    </row>
    <row r="28" spans="1:6" ht="21" customHeight="1">
      <c r="A28" s="31">
        <v>14</v>
      </c>
      <c r="B28" s="11" t="s">
        <v>30</v>
      </c>
      <c r="C28" s="32">
        <v>28.1</v>
      </c>
      <c r="D28" s="32">
        <v>35.299999999999997</v>
      </c>
      <c r="E28" s="32">
        <f>D28-C28</f>
        <v>7.1999999999999957</v>
      </c>
      <c r="F28" s="29"/>
    </row>
    <row r="29" spans="1:6" ht="21" customHeight="1">
      <c r="A29" s="31">
        <v>15</v>
      </c>
      <c r="B29" s="11" t="s">
        <v>31</v>
      </c>
      <c r="C29" s="32">
        <v>15</v>
      </c>
      <c r="D29" s="32">
        <v>3</v>
      </c>
      <c r="E29" s="32">
        <f t="shared" si="0"/>
        <v>-12</v>
      </c>
      <c r="F29" s="29"/>
    </row>
    <row r="30" spans="1:6" ht="21" customHeight="1">
      <c r="A30" s="31">
        <v>16</v>
      </c>
      <c r="B30" s="11" t="s">
        <v>32</v>
      </c>
      <c r="C30" s="32">
        <v>78.8</v>
      </c>
      <c r="D30" s="32"/>
      <c r="E30" s="32">
        <f t="shared" si="0"/>
        <v>-78.8</v>
      </c>
      <c r="F30" s="29"/>
    </row>
    <row r="31" spans="1:6" ht="21" customHeight="1">
      <c r="A31" s="31">
        <v>17</v>
      </c>
      <c r="B31" s="11" t="s">
        <v>33</v>
      </c>
      <c r="C31" s="32">
        <v>2.2999999999999998</v>
      </c>
      <c r="D31" s="32">
        <v>3</v>
      </c>
      <c r="E31" s="32">
        <f>D31-C31</f>
        <v>0.70000000000000018</v>
      </c>
      <c r="F31" s="29"/>
    </row>
    <row r="32" spans="1:6" ht="23.25" customHeight="1">
      <c r="A32" s="31">
        <v>18</v>
      </c>
      <c r="B32" s="11" t="s">
        <v>34</v>
      </c>
      <c r="C32" s="32">
        <v>15</v>
      </c>
      <c r="D32" s="32">
        <v>20</v>
      </c>
      <c r="E32" s="32">
        <f t="shared" ref="E32" si="1">D32-C32</f>
        <v>5</v>
      </c>
      <c r="F32" s="29"/>
    </row>
    <row r="33" spans="1:6" ht="23.25" customHeight="1">
      <c r="A33" s="31">
        <v>19</v>
      </c>
      <c r="B33" s="37" t="s">
        <v>35</v>
      </c>
      <c r="C33" s="32">
        <v>4.5</v>
      </c>
      <c r="D33" s="32">
        <v>6</v>
      </c>
      <c r="E33" s="35">
        <f>D33-C33</f>
        <v>1.5</v>
      </c>
      <c r="F33" s="29"/>
    </row>
    <row r="34" spans="1:6" ht="21" customHeight="1">
      <c r="A34" s="31">
        <v>20</v>
      </c>
      <c r="B34" s="11" t="s">
        <v>36</v>
      </c>
      <c r="C34" s="32">
        <v>131.6</v>
      </c>
      <c r="D34" s="32"/>
      <c r="E34" s="32">
        <f>D34-C34</f>
        <v>-131.6</v>
      </c>
      <c r="F34" s="29"/>
    </row>
    <row r="35" spans="1:6" s="8" customFormat="1" ht="24.75" customHeight="1">
      <c r="A35" s="27" t="s">
        <v>37</v>
      </c>
      <c r="B35" s="38" t="s">
        <v>38</v>
      </c>
      <c r="C35" s="28">
        <f>C7-C11</f>
        <v>0</v>
      </c>
      <c r="D35" s="28">
        <f>D7-D11</f>
        <v>-1610.1000000000022</v>
      </c>
      <c r="E35" s="28">
        <f t="shared" si="0"/>
        <v>-1610.1000000000022</v>
      </c>
      <c r="F35" s="29"/>
    </row>
    <row r="36" spans="1:6">
      <c r="B36" s="29"/>
      <c r="C36" s="29"/>
      <c r="D36" s="29"/>
      <c r="E36" s="29"/>
      <c r="F36" s="29"/>
    </row>
    <row r="37" spans="1:6">
      <c r="B37" s="29"/>
      <c r="C37" s="29"/>
      <c r="D37" s="29"/>
      <c r="E37" s="29"/>
      <c r="F37" s="29"/>
    </row>
    <row r="38" spans="1:6">
      <c r="B38" s="29"/>
      <c r="C38" s="29"/>
      <c r="D38" s="29"/>
      <c r="E38" s="29"/>
      <c r="F38" s="29"/>
    </row>
    <row r="39" spans="1:6">
      <c r="B39" s="29"/>
      <c r="C39" s="29"/>
      <c r="D39" s="29"/>
      <c r="E39" s="29"/>
      <c r="F39" s="29"/>
    </row>
    <row r="40" spans="1:6">
      <c r="B40" s="29"/>
      <c r="C40" s="29"/>
      <c r="D40" s="29"/>
      <c r="E40" s="29"/>
    </row>
    <row r="41" spans="1:6">
      <c r="B41" s="29"/>
      <c r="C41" s="29"/>
      <c r="D41" s="29"/>
      <c r="E41" s="29"/>
    </row>
    <row r="42" spans="1:6">
      <c r="B42" s="29"/>
      <c r="C42" s="29"/>
      <c r="D42" s="29"/>
      <c r="E42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3" right="0.196850393700787" top="0.23622047244094499" bottom="0.23622047244094499" header="0.15748031496063" footer="0.196850393700787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9"/>
  <sheetViews>
    <sheetView tabSelected="1" view="pageBreakPreview" topLeftCell="A19" workbookViewId="0">
      <selection activeCell="L30" sqref="L30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4" customHeight="1">
      <c r="A1" s="14" t="s">
        <v>39</v>
      </c>
      <c r="B1" s="14"/>
      <c r="C1" s="14"/>
      <c r="D1" s="14"/>
      <c r="E1" s="14"/>
    </row>
    <row r="2" spans="1:13" s="2" customFormat="1" ht="19.5" customHeight="1">
      <c r="A2" s="15" t="s">
        <v>3</v>
      </c>
      <c r="B2" s="15"/>
      <c r="C2" s="16">
        <v>21</v>
      </c>
      <c r="D2" s="17" t="s">
        <v>4</v>
      </c>
      <c r="E2" s="17"/>
    </row>
    <row r="3" spans="1:13" ht="49.5" customHeight="1">
      <c r="A3" s="18" t="s">
        <v>54</v>
      </c>
      <c r="B3" s="18"/>
      <c r="C3" s="18"/>
      <c r="D3" s="18"/>
      <c r="E3" s="18"/>
      <c r="F3" s="19"/>
      <c r="G3" s="19"/>
      <c r="H3" s="19"/>
      <c r="I3" s="19"/>
      <c r="J3" s="19"/>
      <c r="K3" s="19"/>
    </row>
    <row r="4" spans="1:13" s="22" customFormat="1" ht="22.5" customHeight="1">
      <c r="A4" s="20" t="s">
        <v>55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 s="2" customFormat="1" ht="17.25" customHeight="1">
      <c r="A5" s="39"/>
      <c r="B5" s="39"/>
      <c r="E5" s="40" t="s">
        <v>40</v>
      </c>
    </row>
    <row r="6" spans="1:13" s="2" customFormat="1" ht="63" customHeight="1">
      <c r="A6" s="23" t="s">
        <v>0</v>
      </c>
      <c r="B6" s="24" t="s">
        <v>6</v>
      </c>
      <c r="C6" s="25" t="s">
        <v>53</v>
      </c>
      <c r="D6" s="25" t="s">
        <v>52</v>
      </c>
      <c r="E6" s="26" t="s">
        <v>7</v>
      </c>
    </row>
    <row r="7" spans="1:13" s="2" customFormat="1" ht="41.25" customHeight="1">
      <c r="A7" s="41" t="s">
        <v>8</v>
      </c>
      <c r="B7" s="42" t="s">
        <v>41</v>
      </c>
      <c r="C7" s="43">
        <v>5069.2</v>
      </c>
      <c r="D7" s="43">
        <v>5069.2</v>
      </c>
      <c r="E7" s="43">
        <f>D7-C7</f>
        <v>0</v>
      </c>
    </row>
    <row r="8" spans="1:13" s="2" customFormat="1" ht="34.5">
      <c r="A8" s="41" t="s">
        <v>12</v>
      </c>
      <c r="B8" s="42" t="s">
        <v>42</v>
      </c>
      <c r="C8" s="43">
        <f>SUM(C9:C10)</f>
        <v>18723.8</v>
      </c>
      <c r="D8" s="43">
        <f>SUM(D9:D10)</f>
        <v>17211.599999999999</v>
      </c>
      <c r="E8" s="43">
        <f>D8-C8</f>
        <v>-1512.2000000000007</v>
      </c>
    </row>
    <row r="9" spans="1:13" s="2" customFormat="1" ht="17.25" customHeight="1">
      <c r="A9" s="31">
        <v>1</v>
      </c>
      <c r="B9" s="10" t="s">
        <v>10</v>
      </c>
      <c r="C9" s="44">
        <v>18690</v>
      </c>
      <c r="D9" s="32">
        <v>17170</v>
      </c>
      <c r="E9" s="44">
        <f>D9-C9</f>
        <v>-1520</v>
      </c>
    </row>
    <row r="10" spans="1:13" s="2" customFormat="1" ht="17.25" customHeight="1">
      <c r="A10" s="31">
        <v>2</v>
      </c>
      <c r="B10" s="10" t="s">
        <v>11</v>
      </c>
      <c r="C10" s="44">
        <v>33.799999999999997</v>
      </c>
      <c r="D10" s="12">
        <v>41.6</v>
      </c>
      <c r="E10" s="44">
        <f t="shared" ref="E10:E38" si="0">D10-C10</f>
        <v>7.8000000000000043</v>
      </c>
    </row>
    <row r="11" spans="1:13" s="2" customFormat="1" ht="43.5" customHeight="1">
      <c r="A11" s="41" t="s">
        <v>37</v>
      </c>
      <c r="B11" s="42" t="s">
        <v>43</v>
      </c>
      <c r="C11" s="43">
        <f>C12</f>
        <v>18897.5</v>
      </c>
      <c r="D11" s="43">
        <f>D12</f>
        <v>16675.3</v>
      </c>
      <c r="E11" s="43">
        <f t="shared" si="0"/>
        <v>-2222.2000000000007</v>
      </c>
    </row>
    <row r="12" spans="1:13" s="2" customFormat="1" ht="18" customHeight="1">
      <c r="A12" s="41" t="s">
        <v>44</v>
      </c>
      <c r="B12" s="42" t="s">
        <v>45</v>
      </c>
      <c r="C12" s="43">
        <f>SUM(C13,C14:C20,C24:C34,C36:C38)</f>
        <v>18897.5</v>
      </c>
      <c r="D12" s="43">
        <f>SUM(D13,D14:D20,D24:D34,D36:D38)</f>
        <v>16675.3</v>
      </c>
      <c r="E12" s="43">
        <f t="shared" si="0"/>
        <v>-2222.2000000000007</v>
      </c>
    </row>
    <row r="13" spans="1:13" s="2" customFormat="1" ht="18" customHeight="1">
      <c r="A13" s="31">
        <v>1</v>
      </c>
      <c r="B13" s="11" t="s">
        <v>14</v>
      </c>
      <c r="C13" s="44">
        <v>12281.1</v>
      </c>
      <c r="D13" s="44">
        <f>8875+2926+143+31.7-2.6-6</f>
        <v>11967.1</v>
      </c>
      <c r="E13" s="44">
        <f t="shared" si="0"/>
        <v>-314</v>
      </c>
    </row>
    <row r="14" spans="1:13" s="2" customFormat="1" ht="18" customHeight="1">
      <c r="A14" s="31">
        <v>2</v>
      </c>
      <c r="B14" s="11" t="s">
        <v>15</v>
      </c>
      <c r="C14" s="44">
        <v>4050.7</v>
      </c>
      <c r="D14" s="44">
        <v>3617.8</v>
      </c>
      <c r="E14" s="44">
        <f t="shared" si="0"/>
        <v>-432.89999999999964</v>
      </c>
    </row>
    <row r="15" spans="1:13" s="2" customFormat="1" ht="18" customHeight="1">
      <c r="A15" s="31">
        <v>3</v>
      </c>
      <c r="B15" s="11" t="s">
        <v>16</v>
      </c>
      <c r="C15" s="44">
        <v>220</v>
      </c>
      <c r="D15" s="44">
        <v>199.9</v>
      </c>
      <c r="E15" s="44">
        <f t="shared" si="0"/>
        <v>-20.099999999999994</v>
      </c>
    </row>
    <row r="16" spans="1:13" s="2" customFormat="1" ht="18" customHeight="1">
      <c r="A16" s="31">
        <v>4</v>
      </c>
      <c r="B16" s="11" t="s">
        <v>17</v>
      </c>
      <c r="C16" s="44">
        <v>430</v>
      </c>
      <c r="D16" s="44">
        <v>257.89999999999998</v>
      </c>
      <c r="E16" s="44">
        <f t="shared" si="0"/>
        <v>-172.10000000000002</v>
      </c>
    </row>
    <row r="17" spans="1:8" s="2" customFormat="1" ht="18" customHeight="1">
      <c r="A17" s="31">
        <v>5</v>
      </c>
      <c r="B17" s="11" t="s">
        <v>18</v>
      </c>
      <c r="C17" s="44">
        <v>74.5</v>
      </c>
      <c r="D17" s="44">
        <v>66.400000000000006</v>
      </c>
      <c r="E17" s="44">
        <f t="shared" si="0"/>
        <v>-8.0999999999999943</v>
      </c>
    </row>
    <row r="18" spans="1:8" s="2" customFormat="1" ht="16.5" customHeight="1">
      <c r="A18" s="31">
        <v>6</v>
      </c>
      <c r="B18" s="11" t="s">
        <v>19</v>
      </c>
      <c r="C18" s="44">
        <v>10.9</v>
      </c>
      <c r="D18" s="44">
        <v>16.3</v>
      </c>
      <c r="E18" s="44">
        <f t="shared" si="0"/>
        <v>5.4</v>
      </c>
      <c r="F18" s="45"/>
      <c r="G18" s="45"/>
      <c r="H18" s="45"/>
    </row>
    <row r="19" spans="1:8" s="2" customFormat="1" ht="17.25">
      <c r="A19" s="31">
        <v>7</v>
      </c>
      <c r="B19" s="11" t="s">
        <v>20</v>
      </c>
      <c r="C19" s="44">
        <v>16</v>
      </c>
      <c r="D19" s="44">
        <v>16</v>
      </c>
      <c r="E19" s="44">
        <f t="shared" si="0"/>
        <v>0</v>
      </c>
    </row>
    <row r="20" spans="1:8" s="2" customFormat="1" ht="17.25">
      <c r="A20" s="31">
        <v>8</v>
      </c>
      <c r="B20" s="11" t="s">
        <v>21</v>
      </c>
      <c r="C20" s="44">
        <f>SUM(C21:C23)</f>
        <v>79.699999999999989</v>
      </c>
      <c r="D20" s="44">
        <f>SUM(D21:D23)</f>
        <v>79.199999999999989</v>
      </c>
      <c r="E20" s="44">
        <f t="shared" si="0"/>
        <v>-0.5</v>
      </c>
    </row>
    <row r="21" spans="1:8" s="1" customFormat="1" ht="17.25">
      <c r="A21" s="34">
        <v>8.1</v>
      </c>
      <c r="B21" s="13" t="s">
        <v>22</v>
      </c>
      <c r="C21" s="46">
        <v>38.4</v>
      </c>
      <c r="D21" s="46">
        <v>38.4</v>
      </c>
      <c r="E21" s="46">
        <f t="shared" si="0"/>
        <v>0</v>
      </c>
    </row>
    <row r="22" spans="1:8" s="2" customFormat="1" ht="17.25">
      <c r="A22" s="34">
        <v>8.1999999999999993</v>
      </c>
      <c r="B22" s="13" t="s">
        <v>23</v>
      </c>
      <c r="C22" s="46">
        <v>1.3</v>
      </c>
      <c r="D22" s="46">
        <v>0.8</v>
      </c>
      <c r="E22" s="46">
        <f t="shared" si="0"/>
        <v>-0.5</v>
      </c>
    </row>
    <row r="23" spans="1:8" s="2" customFormat="1" ht="18" customHeight="1">
      <c r="A23" s="34">
        <v>8.3000000000000007</v>
      </c>
      <c r="B23" s="13" t="s">
        <v>24</v>
      </c>
      <c r="C23" s="46">
        <v>40</v>
      </c>
      <c r="D23" s="46">
        <v>40</v>
      </c>
      <c r="E23" s="46">
        <f t="shared" si="0"/>
        <v>0</v>
      </c>
    </row>
    <row r="24" spans="1:8" s="2" customFormat="1" ht="18" customHeight="1">
      <c r="A24" s="31">
        <v>9</v>
      </c>
      <c r="B24" s="11" t="s">
        <v>25</v>
      </c>
      <c r="C24" s="44">
        <v>294</v>
      </c>
      <c r="D24" s="44">
        <v>216.9</v>
      </c>
      <c r="E24" s="44">
        <f t="shared" si="0"/>
        <v>-77.099999999999994</v>
      </c>
    </row>
    <row r="25" spans="1:8" s="2" customFormat="1" ht="18" customHeight="1">
      <c r="A25" s="31">
        <v>10</v>
      </c>
      <c r="B25" s="11" t="s">
        <v>26</v>
      </c>
      <c r="C25" s="44">
        <v>160</v>
      </c>
      <c r="D25" s="44">
        <v>156.9</v>
      </c>
      <c r="E25" s="44">
        <f t="shared" si="0"/>
        <v>-3.0999999999999943</v>
      </c>
    </row>
    <row r="26" spans="1:8" s="2" customFormat="1" ht="18" customHeight="1">
      <c r="A26" s="31">
        <v>11</v>
      </c>
      <c r="B26" s="11" t="s">
        <v>27</v>
      </c>
      <c r="C26" s="44">
        <v>15</v>
      </c>
      <c r="D26" s="44"/>
      <c r="E26" s="44">
        <f t="shared" si="0"/>
        <v>-15</v>
      </c>
    </row>
    <row r="27" spans="1:8" s="2" customFormat="1" ht="18" customHeight="1">
      <c r="A27" s="31">
        <v>12</v>
      </c>
      <c r="B27" s="11" t="s">
        <v>28</v>
      </c>
      <c r="C27" s="44">
        <v>44</v>
      </c>
      <c r="D27" s="44">
        <v>44</v>
      </c>
      <c r="E27" s="44">
        <f t="shared" si="0"/>
        <v>0</v>
      </c>
    </row>
    <row r="28" spans="1:8" s="2" customFormat="1" ht="18" customHeight="1">
      <c r="A28" s="31">
        <v>13</v>
      </c>
      <c r="B28" s="11" t="s">
        <v>29</v>
      </c>
      <c r="C28" s="44">
        <v>997.5</v>
      </c>
      <c r="D28" s="44"/>
      <c r="E28" s="44">
        <f t="shared" si="0"/>
        <v>-997.5</v>
      </c>
    </row>
    <row r="29" spans="1:8" s="2" customFormat="1" ht="18" customHeight="1">
      <c r="A29" s="31">
        <v>14</v>
      </c>
      <c r="B29" s="11" t="s">
        <v>30</v>
      </c>
      <c r="C29" s="44">
        <v>2.2999999999999998</v>
      </c>
      <c r="D29" s="44">
        <v>2.2999999999999998</v>
      </c>
      <c r="E29" s="44">
        <f>D29-C29</f>
        <v>0</v>
      </c>
    </row>
    <row r="30" spans="1:8" s="2" customFormat="1" ht="18" customHeight="1">
      <c r="A30" s="31">
        <v>15</v>
      </c>
      <c r="B30" s="11" t="s">
        <v>31</v>
      </c>
      <c r="C30" s="44">
        <v>12</v>
      </c>
      <c r="D30" s="44">
        <v>3</v>
      </c>
      <c r="E30" s="44">
        <f t="shared" si="0"/>
        <v>-9</v>
      </c>
    </row>
    <row r="31" spans="1:8" s="2" customFormat="1" ht="18" customHeight="1">
      <c r="A31" s="31">
        <v>16</v>
      </c>
      <c r="B31" s="11" t="s">
        <v>32</v>
      </c>
      <c r="C31" s="44">
        <v>105</v>
      </c>
      <c r="D31" s="44"/>
      <c r="E31" s="44">
        <f t="shared" si="0"/>
        <v>-105</v>
      </c>
    </row>
    <row r="32" spans="1:8" s="2" customFormat="1" ht="18" customHeight="1">
      <c r="A32" s="31">
        <v>17</v>
      </c>
      <c r="B32" s="11" t="s">
        <v>33</v>
      </c>
      <c r="C32" s="44">
        <v>3</v>
      </c>
      <c r="D32" s="44">
        <v>3</v>
      </c>
      <c r="E32" s="44">
        <f t="shared" si="0"/>
        <v>0</v>
      </c>
    </row>
    <row r="33" spans="1:5" s="2" customFormat="1" ht="18" customHeight="1">
      <c r="A33" s="31">
        <v>18</v>
      </c>
      <c r="B33" s="11" t="s">
        <v>34</v>
      </c>
      <c r="C33" s="44">
        <v>20</v>
      </c>
      <c r="D33" s="44">
        <v>20</v>
      </c>
      <c r="E33" s="44">
        <f t="shared" si="0"/>
        <v>0</v>
      </c>
    </row>
    <row r="34" spans="1:5" s="2" customFormat="1" ht="18" customHeight="1">
      <c r="A34" s="31">
        <v>19</v>
      </c>
      <c r="B34" s="9" t="s">
        <v>46</v>
      </c>
      <c r="C34" s="44">
        <f>SUM(C35:C35)</f>
        <v>3</v>
      </c>
      <c r="D34" s="44">
        <f>SUM(D35:D35)</f>
        <v>0</v>
      </c>
      <c r="E34" s="44">
        <f t="shared" si="0"/>
        <v>-3</v>
      </c>
    </row>
    <row r="35" spans="1:5" s="2" customFormat="1" ht="15" customHeight="1">
      <c r="A35" s="47">
        <v>19.100000000000001</v>
      </c>
      <c r="B35" s="48" t="s">
        <v>1</v>
      </c>
      <c r="C35" s="46">
        <v>3</v>
      </c>
      <c r="D35" s="46"/>
      <c r="E35" s="44">
        <f t="shared" si="0"/>
        <v>-3</v>
      </c>
    </row>
    <row r="36" spans="1:5" ht="20.25" customHeight="1">
      <c r="A36" s="49">
        <v>20</v>
      </c>
      <c r="B36" s="37" t="s">
        <v>35</v>
      </c>
      <c r="C36" s="44">
        <v>6</v>
      </c>
      <c r="D36" s="44">
        <v>6</v>
      </c>
      <c r="E36" s="44">
        <f>D36-C36</f>
        <v>0</v>
      </c>
    </row>
    <row r="37" spans="1:5" s="2" customFormat="1" ht="18" customHeight="1">
      <c r="A37" s="49">
        <v>21</v>
      </c>
      <c r="B37" s="9" t="s">
        <v>47</v>
      </c>
      <c r="C37" s="44">
        <v>22.8</v>
      </c>
      <c r="D37" s="44">
        <v>2.6</v>
      </c>
      <c r="E37" s="44">
        <f t="shared" si="0"/>
        <v>-20.2</v>
      </c>
    </row>
    <row r="38" spans="1:5" s="2" customFormat="1" ht="18" customHeight="1">
      <c r="A38" s="49">
        <v>22</v>
      </c>
      <c r="B38" s="10" t="s">
        <v>48</v>
      </c>
      <c r="C38" s="44">
        <v>50</v>
      </c>
      <c r="D38" s="44"/>
      <c r="E38" s="44">
        <f t="shared" si="0"/>
        <v>-50</v>
      </c>
    </row>
    <row r="39" spans="1:5" s="1" customFormat="1" ht="43.5" customHeight="1">
      <c r="A39" s="41" t="s">
        <v>49</v>
      </c>
      <c r="B39" s="42" t="s">
        <v>50</v>
      </c>
      <c r="C39" s="43">
        <f>C7+C8-C11</f>
        <v>4895.5</v>
      </c>
      <c r="D39" s="43">
        <f>D7+D8-D11</f>
        <v>5605.5</v>
      </c>
      <c r="E39" s="43">
        <f t="shared" ref="E39" si="1">D39-C39</f>
        <v>710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2018-11-03T12:56:47Z</dcterms:modified>
</cp:coreProperties>
</file>